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0.ՀՀ ՀԾԿՀ\2.2.20.3.Տեղեկանքներ\"/>
    </mc:Choice>
  </mc:AlternateContent>
  <bookViews>
    <workbookView xWindow="0" yWindow="0" windowWidth="28800" windowHeight="11415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  <c r="F14" i="1"/>
  <c r="D14" i="1"/>
  <c r="C14" i="1"/>
  <c r="E14" i="1"/>
  <c r="D8" i="1" l="1"/>
  <c r="E8" i="1"/>
  <c r="C8" i="1"/>
  <c r="F10" i="1"/>
  <c r="F11" i="1"/>
  <c r="F12" i="1"/>
  <c r="F15" i="1" l="1"/>
  <c r="D7" i="1"/>
  <c r="E7" i="1"/>
  <c r="C7" i="1"/>
  <c r="C6" i="1" l="1"/>
  <c r="F8" i="1"/>
  <c r="F13" i="1"/>
  <c r="D6" i="1"/>
  <c r="F7" i="1" l="1"/>
  <c r="E6" i="1"/>
  <c r="F6" i="1" l="1"/>
</calcChain>
</file>

<file path=xl/sharedStrings.xml><?xml version="1.0" encoding="utf-8"?>
<sst xmlns="http://schemas.openxmlformats.org/spreadsheetml/2006/main" count="20" uniqueCount="20">
  <si>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</si>
  <si>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</si>
  <si>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</si>
  <si>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</si>
  <si>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</si>
  <si>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</si>
  <si>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</si>
  <si>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</si>
  <si>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</si>
  <si>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</si>
  <si>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</si>
  <si>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այդ թվում՝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</si>
  <si>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</si>
  <si>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Էներգետիկայի բնագավառ</t>
  </si>
  <si>
    <t>Ջրային բնագավառ</t>
  </si>
  <si>
    <t>Հեռահաղորդակցության բնագավառ</t>
  </si>
  <si>
    <t>ՀՀ հանրային ծառայությունները կարգավորող հանձնաժողով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</si>
  <si>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</si>
  <si>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մուտքեր, որից՝</t>
  </si>
  <si>
    <t>Էլեկտրական էներգիայի ներկրման, արտահանման, արտադրական հզորությունների կառուցման կամ վերականգնման, բնական գազի ներկրման լիցենզիայի պայմանները չկատարելու կամ ոչ պատշաճ կատարելու դեպքում ֆինանսական երաշխիքներից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</si>
</sst>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  <xf numFmtId="165" fontId="9" fillId="2" borderId="1" xfId="4" applyNumberFormat="1" applyFont="1" applyFill="1" applyBorder="1" applyAlignment="1">
      <alignment horizontal="left" vertical="top" wrapText="1" indent="1"/>
    </xf>
    <xf numFmtId="164" fontId="8" fillId="0" borderId="1" xfId="1" applyNumberFormat="1" applyFont="1" applyFill="1" applyBorder="1" applyAlignment="1">
      <alignment horizontal="righ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</cellXfs>
  <cellStyles count="9">
    <cellStyle name="Comma" xfId="1" builtinId="3"/>
    <cellStyle name="Comma 10" xfId="7"/>
    <cellStyle name="Comma 10 2" xfId="8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4" width="9.140625" style="2"/>
    <col min="195" max="195" width="9" style="2" customWidth="1"/>
    <col min="196" max="196" width="28.28515625" style="2" customWidth="1"/>
    <col min="197" max="197" width="21.42578125" style="2" customWidth="1"/>
    <col min="198" max="198" width="15.5703125" style="2" customWidth="1"/>
    <col min="199" max="201" width="15.7109375" style="2" customWidth="1"/>
    <col min="202" max="202" width="13.140625" style="2" bestFit="1" customWidth="1"/>
    <col min="203" max="203" width="10.85546875" style="2" bestFit="1" customWidth="1"/>
    <col min="204" max="204" width="11.42578125" style="2" bestFit="1" customWidth="1"/>
    <col min="205" max="205" width="10.28515625" style="2" bestFit="1" customWidth="1"/>
    <col min="206" max="450" width="9.140625" style="2"/>
    <col min="451" max="451" width="9" style="2" customWidth="1"/>
    <col min="452" max="452" width="28.28515625" style="2" customWidth="1"/>
    <col min="453" max="453" width="21.42578125" style="2" customWidth="1"/>
    <col min="454" max="454" width="15.5703125" style="2" customWidth="1"/>
    <col min="455" max="457" width="15.7109375" style="2" customWidth="1"/>
    <col min="458" max="458" width="13.140625" style="2" bestFit="1" customWidth="1"/>
    <col min="459" max="459" width="10.85546875" style="2" bestFit="1" customWidth="1"/>
    <col min="460" max="460" width="11.42578125" style="2" bestFit="1" customWidth="1"/>
    <col min="461" max="461" width="10.28515625" style="2" bestFit="1" customWidth="1"/>
    <col min="462" max="706" width="9.140625" style="2"/>
    <col min="707" max="707" width="9" style="2" customWidth="1"/>
    <col min="708" max="708" width="28.28515625" style="2" customWidth="1"/>
    <col min="709" max="709" width="21.42578125" style="2" customWidth="1"/>
    <col min="710" max="710" width="15.5703125" style="2" customWidth="1"/>
    <col min="711" max="713" width="15.7109375" style="2" customWidth="1"/>
    <col min="714" max="714" width="13.140625" style="2" bestFit="1" customWidth="1"/>
    <col min="715" max="715" width="10.85546875" style="2" bestFit="1" customWidth="1"/>
    <col min="716" max="716" width="11.42578125" style="2" bestFit="1" customWidth="1"/>
    <col min="717" max="717" width="10.28515625" style="2" bestFit="1" customWidth="1"/>
    <col min="718" max="962" width="9.140625" style="2"/>
    <col min="963" max="963" width="9" style="2" customWidth="1"/>
    <col min="964" max="964" width="28.28515625" style="2" customWidth="1"/>
    <col min="965" max="965" width="21.42578125" style="2" customWidth="1"/>
    <col min="966" max="966" width="15.5703125" style="2" customWidth="1"/>
    <col min="967" max="969" width="15.7109375" style="2" customWidth="1"/>
    <col min="970" max="970" width="13.140625" style="2" bestFit="1" customWidth="1"/>
    <col min="971" max="971" width="10.85546875" style="2" bestFit="1" customWidth="1"/>
    <col min="972" max="972" width="11.42578125" style="2" bestFit="1" customWidth="1"/>
    <col min="973" max="973" width="10.28515625" style="2" bestFit="1" customWidth="1"/>
    <col min="974" max="1218" width="9.140625" style="2"/>
    <col min="1219" max="1219" width="9" style="2" customWidth="1"/>
    <col min="1220" max="1220" width="28.28515625" style="2" customWidth="1"/>
    <col min="1221" max="1221" width="21.42578125" style="2" customWidth="1"/>
    <col min="1222" max="1222" width="15.5703125" style="2" customWidth="1"/>
    <col min="1223" max="1225" width="15.7109375" style="2" customWidth="1"/>
    <col min="1226" max="1226" width="13.140625" style="2" bestFit="1" customWidth="1"/>
    <col min="1227" max="1227" width="10.85546875" style="2" bestFit="1" customWidth="1"/>
    <col min="1228" max="1228" width="11.42578125" style="2" bestFit="1" customWidth="1"/>
    <col min="1229" max="1229" width="10.28515625" style="2" bestFit="1" customWidth="1"/>
    <col min="1230" max="1474" width="9.140625" style="2"/>
    <col min="1475" max="1475" width="9" style="2" customWidth="1"/>
    <col min="1476" max="1476" width="28.28515625" style="2" customWidth="1"/>
    <col min="1477" max="1477" width="21.42578125" style="2" customWidth="1"/>
    <col min="1478" max="1478" width="15.5703125" style="2" customWidth="1"/>
    <col min="1479" max="1481" width="15.7109375" style="2" customWidth="1"/>
    <col min="1482" max="1482" width="13.140625" style="2" bestFit="1" customWidth="1"/>
    <col min="1483" max="1483" width="10.85546875" style="2" bestFit="1" customWidth="1"/>
    <col min="1484" max="1484" width="11.42578125" style="2" bestFit="1" customWidth="1"/>
    <col min="1485" max="1485" width="10.28515625" style="2" bestFit="1" customWidth="1"/>
    <col min="1486" max="1730" width="9.140625" style="2"/>
    <col min="1731" max="1731" width="9" style="2" customWidth="1"/>
    <col min="1732" max="1732" width="28.28515625" style="2" customWidth="1"/>
    <col min="1733" max="1733" width="21.42578125" style="2" customWidth="1"/>
    <col min="1734" max="1734" width="15.5703125" style="2" customWidth="1"/>
    <col min="1735" max="1737" width="15.7109375" style="2" customWidth="1"/>
    <col min="1738" max="1738" width="13.140625" style="2" bestFit="1" customWidth="1"/>
    <col min="1739" max="1739" width="10.85546875" style="2" bestFit="1" customWidth="1"/>
    <col min="1740" max="1740" width="11.42578125" style="2" bestFit="1" customWidth="1"/>
    <col min="1741" max="1741" width="10.28515625" style="2" bestFit="1" customWidth="1"/>
    <col min="1742" max="1986" width="9.140625" style="2"/>
    <col min="1987" max="1987" width="9" style="2" customWidth="1"/>
    <col min="1988" max="1988" width="28.28515625" style="2" customWidth="1"/>
    <col min="1989" max="1989" width="21.42578125" style="2" customWidth="1"/>
    <col min="1990" max="1990" width="15.5703125" style="2" customWidth="1"/>
    <col min="1991" max="1993" width="15.7109375" style="2" customWidth="1"/>
    <col min="1994" max="1994" width="13.140625" style="2" bestFit="1" customWidth="1"/>
    <col min="1995" max="1995" width="10.85546875" style="2" bestFit="1" customWidth="1"/>
    <col min="1996" max="1996" width="11.42578125" style="2" bestFit="1" customWidth="1"/>
    <col min="1997" max="1997" width="10.28515625" style="2" bestFit="1" customWidth="1"/>
    <col min="1998" max="2242" width="9.140625" style="2"/>
    <col min="2243" max="2243" width="9" style="2" customWidth="1"/>
    <col min="2244" max="2244" width="28.28515625" style="2" customWidth="1"/>
    <col min="2245" max="2245" width="21.42578125" style="2" customWidth="1"/>
    <col min="2246" max="2246" width="15.5703125" style="2" customWidth="1"/>
    <col min="2247" max="2249" width="15.7109375" style="2" customWidth="1"/>
    <col min="2250" max="2250" width="13.140625" style="2" bestFit="1" customWidth="1"/>
    <col min="2251" max="2251" width="10.85546875" style="2" bestFit="1" customWidth="1"/>
    <col min="2252" max="2252" width="11.42578125" style="2" bestFit="1" customWidth="1"/>
    <col min="2253" max="2253" width="10.28515625" style="2" bestFit="1" customWidth="1"/>
    <col min="2254" max="2498" width="9.140625" style="2"/>
    <col min="2499" max="2499" width="9" style="2" customWidth="1"/>
    <col min="2500" max="2500" width="28.28515625" style="2" customWidth="1"/>
    <col min="2501" max="2501" width="21.42578125" style="2" customWidth="1"/>
    <col min="2502" max="2502" width="15.5703125" style="2" customWidth="1"/>
    <col min="2503" max="2505" width="15.7109375" style="2" customWidth="1"/>
    <col min="2506" max="2506" width="13.140625" style="2" bestFit="1" customWidth="1"/>
    <col min="2507" max="2507" width="10.85546875" style="2" bestFit="1" customWidth="1"/>
    <col min="2508" max="2508" width="11.42578125" style="2" bestFit="1" customWidth="1"/>
    <col min="2509" max="2509" width="10.28515625" style="2" bestFit="1" customWidth="1"/>
    <col min="2510" max="2754" width="9.140625" style="2"/>
    <col min="2755" max="2755" width="9" style="2" customWidth="1"/>
    <col min="2756" max="2756" width="28.28515625" style="2" customWidth="1"/>
    <col min="2757" max="2757" width="21.42578125" style="2" customWidth="1"/>
    <col min="2758" max="2758" width="15.5703125" style="2" customWidth="1"/>
    <col min="2759" max="2761" width="15.7109375" style="2" customWidth="1"/>
    <col min="2762" max="2762" width="13.140625" style="2" bestFit="1" customWidth="1"/>
    <col min="2763" max="2763" width="10.85546875" style="2" bestFit="1" customWidth="1"/>
    <col min="2764" max="2764" width="11.42578125" style="2" bestFit="1" customWidth="1"/>
    <col min="2765" max="2765" width="10.28515625" style="2" bestFit="1" customWidth="1"/>
    <col min="2766" max="3010" width="9.140625" style="2"/>
    <col min="3011" max="3011" width="9" style="2" customWidth="1"/>
    <col min="3012" max="3012" width="28.28515625" style="2" customWidth="1"/>
    <col min="3013" max="3013" width="21.42578125" style="2" customWidth="1"/>
    <col min="3014" max="3014" width="15.5703125" style="2" customWidth="1"/>
    <col min="3015" max="3017" width="15.7109375" style="2" customWidth="1"/>
    <col min="3018" max="3018" width="13.140625" style="2" bestFit="1" customWidth="1"/>
    <col min="3019" max="3019" width="10.85546875" style="2" bestFit="1" customWidth="1"/>
    <col min="3020" max="3020" width="11.42578125" style="2" bestFit="1" customWidth="1"/>
    <col min="3021" max="3021" width="10.28515625" style="2" bestFit="1" customWidth="1"/>
    <col min="3022" max="3266" width="9.140625" style="2"/>
    <col min="3267" max="3267" width="9" style="2" customWidth="1"/>
    <col min="3268" max="3268" width="28.28515625" style="2" customWidth="1"/>
    <col min="3269" max="3269" width="21.42578125" style="2" customWidth="1"/>
    <col min="3270" max="3270" width="15.5703125" style="2" customWidth="1"/>
    <col min="3271" max="3273" width="15.7109375" style="2" customWidth="1"/>
    <col min="3274" max="3274" width="13.140625" style="2" bestFit="1" customWidth="1"/>
    <col min="3275" max="3275" width="10.85546875" style="2" bestFit="1" customWidth="1"/>
    <col min="3276" max="3276" width="11.42578125" style="2" bestFit="1" customWidth="1"/>
    <col min="3277" max="3277" width="10.28515625" style="2" bestFit="1" customWidth="1"/>
    <col min="3278" max="3522" width="9.140625" style="2"/>
    <col min="3523" max="3523" width="9" style="2" customWidth="1"/>
    <col min="3524" max="3524" width="28.28515625" style="2" customWidth="1"/>
    <col min="3525" max="3525" width="21.42578125" style="2" customWidth="1"/>
    <col min="3526" max="3526" width="15.5703125" style="2" customWidth="1"/>
    <col min="3527" max="3529" width="15.7109375" style="2" customWidth="1"/>
    <col min="3530" max="3530" width="13.140625" style="2" bestFit="1" customWidth="1"/>
    <col min="3531" max="3531" width="10.85546875" style="2" bestFit="1" customWidth="1"/>
    <col min="3532" max="3532" width="11.42578125" style="2" bestFit="1" customWidth="1"/>
    <col min="3533" max="3533" width="10.28515625" style="2" bestFit="1" customWidth="1"/>
    <col min="3534" max="3778" width="9.140625" style="2"/>
    <col min="3779" max="3779" width="9" style="2" customWidth="1"/>
    <col min="3780" max="3780" width="28.28515625" style="2" customWidth="1"/>
    <col min="3781" max="3781" width="21.42578125" style="2" customWidth="1"/>
    <col min="3782" max="3782" width="15.5703125" style="2" customWidth="1"/>
    <col min="3783" max="3785" width="15.7109375" style="2" customWidth="1"/>
    <col min="3786" max="3786" width="13.140625" style="2" bestFit="1" customWidth="1"/>
    <col min="3787" max="3787" width="10.85546875" style="2" bestFit="1" customWidth="1"/>
    <col min="3788" max="3788" width="11.42578125" style="2" bestFit="1" customWidth="1"/>
    <col min="3789" max="3789" width="10.28515625" style="2" bestFit="1" customWidth="1"/>
    <col min="3790" max="4034" width="9.140625" style="2"/>
    <col min="4035" max="4035" width="9" style="2" customWidth="1"/>
    <col min="4036" max="4036" width="28.28515625" style="2" customWidth="1"/>
    <col min="4037" max="4037" width="21.42578125" style="2" customWidth="1"/>
    <col min="4038" max="4038" width="15.5703125" style="2" customWidth="1"/>
    <col min="4039" max="4041" width="15.7109375" style="2" customWidth="1"/>
    <col min="4042" max="4042" width="13.140625" style="2" bestFit="1" customWidth="1"/>
    <col min="4043" max="4043" width="10.85546875" style="2" bestFit="1" customWidth="1"/>
    <col min="4044" max="4044" width="11.42578125" style="2" bestFit="1" customWidth="1"/>
    <col min="4045" max="4045" width="10.28515625" style="2" bestFit="1" customWidth="1"/>
    <col min="4046" max="4290" width="9.140625" style="2"/>
    <col min="4291" max="4291" width="9" style="2" customWidth="1"/>
    <col min="4292" max="4292" width="28.28515625" style="2" customWidth="1"/>
    <col min="4293" max="4293" width="21.42578125" style="2" customWidth="1"/>
    <col min="4294" max="4294" width="15.5703125" style="2" customWidth="1"/>
    <col min="4295" max="4297" width="15.7109375" style="2" customWidth="1"/>
    <col min="4298" max="4298" width="13.140625" style="2" bestFit="1" customWidth="1"/>
    <col min="4299" max="4299" width="10.85546875" style="2" bestFit="1" customWidth="1"/>
    <col min="4300" max="4300" width="11.42578125" style="2" bestFit="1" customWidth="1"/>
    <col min="4301" max="4301" width="10.28515625" style="2" bestFit="1" customWidth="1"/>
    <col min="4302" max="4546" width="9.140625" style="2"/>
    <col min="4547" max="4547" width="9" style="2" customWidth="1"/>
    <col min="4548" max="4548" width="28.28515625" style="2" customWidth="1"/>
    <col min="4549" max="4549" width="21.42578125" style="2" customWidth="1"/>
    <col min="4550" max="4550" width="15.5703125" style="2" customWidth="1"/>
    <col min="4551" max="4553" width="15.7109375" style="2" customWidth="1"/>
    <col min="4554" max="4554" width="13.140625" style="2" bestFit="1" customWidth="1"/>
    <col min="4555" max="4555" width="10.85546875" style="2" bestFit="1" customWidth="1"/>
    <col min="4556" max="4556" width="11.42578125" style="2" bestFit="1" customWidth="1"/>
    <col min="4557" max="4557" width="10.28515625" style="2" bestFit="1" customWidth="1"/>
    <col min="4558" max="4802" width="9.140625" style="2"/>
    <col min="4803" max="4803" width="9" style="2" customWidth="1"/>
    <col min="4804" max="4804" width="28.28515625" style="2" customWidth="1"/>
    <col min="4805" max="4805" width="21.42578125" style="2" customWidth="1"/>
    <col min="4806" max="4806" width="15.5703125" style="2" customWidth="1"/>
    <col min="4807" max="4809" width="15.7109375" style="2" customWidth="1"/>
    <col min="4810" max="4810" width="13.140625" style="2" bestFit="1" customWidth="1"/>
    <col min="4811" max="4811" width="10.85546875" style="2" bestFit="1" customWidth="1"/>
    <col min="4812" max="4812" width="11.42578125" style="2" bestFit="1" customWidth="1"/>
    <col min="4813" max="4813" width="10.28515625" style="2" bestFit="1" customWidth="1"/>
    <col min="4814" max="5058" width="9.140625" style="2"/>
    <col min="5059" max="5059" width="9" style="2" customWidth="1"/>
    <col min="5060" max="5060" width="28.28515625" style="2" customWidth="1"/>
    <col min="5061" max="5061" width="21.42578125" style="2" customWidth="1"/>
    <col min="5062" max="5062" width="15.5703125" style="2" customWidth="1"/>
    <col min="5063" max="5065" width="15.7109375" style="2" customWidth="1"/>
    <col min="5066" max="5066" width="13.140625" style="2" bestFit="1" customWidth="1"/>
    <col min="5067" max="5067" width="10.85546875" style="2" bestFit="1" customWidth="1"/>
    <col min="5068" max="5068" width="11.42578125" style="2" bestFit="1" customWidth="1"/>
    <col min="5069" max="5069" width="10.28515625" style="2" bestFit="1" customWidth="1"/>
    <col min="5070" max="5314" width="9.140625" style="2"/>
    <col min="5315" max="5315" width="9" style="2" customWidth="1"/>
    <col min="5316" max="5316" width="28.28515625" style="2" customWidth="1"/>
    <col min="5317" max="5317" width="21.42578125" style="2" customWidth="1"/>
    <col min="5318" max="5318" width="15.5703125" style="2" customWidth="1"/>
    <col min="5319" max="5321" width="15.7109375" style="2" customWidth="1"/>
    <col min="5322" max="5322" width="13.140625" style="2" bestFit="1" customWidth="1"/>
    <col min="5323" max="5323" width="10.85546875" style="2" bestFit="1" customWidth="1"/>
    <col min="5324" max="5324" width="11.42578125" style="2" bestFit="1" customWidth="1"/>
    <col min="5325" max="5325" width="10.28515625" style="2" bestFit="1" customWidth="1"/>
    <col min="5326" max="5570" width="9.140625" style="2"/>
    <col min="5571" max="5571" width="9" style="2" customWidth="1"/>
    <col min="5572" max="5572" width="28.28515625" style="2" customWidth="1"/>
    <col min="5573" max="5573" width="21.42578125" style="2" customWidth="1"/>
    <col min="5574" max="5574" width="15.5703125" style="2" customWidth="1"/>
    <col min="5575" max="5577" width="15.7109375" style="2" customWidth="1"/>
    <col min="5578" max="5578" width="13.140625" style="2" bestFit="1" customWidth="1"/>
    <col min="5579" max="5579" width="10.85546875" style="2" bestFit="1" customWidth="1"/>
    <col min="5580" max="5580" width="11.42578125" style="2" bestFit="1" customWidth="1"/>
    <col min="5581" max="5581" width="10.28515625" style="2" bestFit="1" customWidth="1"/>
    <col min="5582" max="5826" width="9.140625" style="2"/>
    <col min="5827" max="5827" width="9" style="2" customWidth="1"/>
    <col min="5828" max="5828" width="28.28515625" style="2" customWidth="1"/>
    <col min="5829" max="5829" width="21.42578125" style="2" customWidth="1"/>
    <col min="5830" max="5830" width="15.5703125" style="2" customWidth="1"/>
    <col min="5831" max="5833" width="15.7109375" style="2" customWidth="1"/>
    <col min="5834" max="5834" width="13.140625" style="2" bestFit="1" customWidth="1"/>
    <col min="5835" max="5835" width="10.85546875" style="2" bestFit="1" customWidth="1"/>
    <col min="5836" max="5836" width="11.42578125" style="2" bestFit="1" customWidth="1"/>
    <col min="5837" max="5837" width="10.28515625" style="2" bestFit="1" customWidth="1"/>
    <col min="5838" max="6082" width="9.140625" style="2"/>
    <col min="6083" max="6083" width="9" style="2" customWidth="1"/>
    <col min="6084" max="6084" width="28.28515625" style="2" customWidth="1"/>
    <col min="6085" max="6085" width="21.42578125" style="2" customWidth="1"/>
    <col min="6086" max="6086" width="15.5703125" style="2" customWidth="1"/>
    <col min="6087" max="6089" width="15.7109375" style="2" customWidth="1"/>
    <col min="6090" max="6090" width="13.140625" style="2" bestFit="1" customWidth="1"/>
    <col min="6091" max="6091" width="10.85546875" style="2" bestFit="1" customWidth="1"/>
    <col min="6092" max="6092" width="11.42578125" style="2" bestFit="1" customWidth="1"/>
    <col min="6093" max="6093" width="10.28515625" style="2" bestFit="1" customWidth="1"/>
    <col min="6094" max="6338" width="9.140625" style="2"/>
    <col min="6339" max="6339" width="9" style="2" customWidth="1"/>
    <col min="6340" max="6340" width="28.28515625" style="2" customWidth="1"/>
    <col min="6341" max="6341" width="21.42578125" style="2" customWidth="1"/>
    <col min="6342" max="6342" width="15.5703125" style="2" customWidth="1"/>
    <col min="6343" max="6345" width="15.7109375" style="2" customWidth="1"/>
    <col min="6346" max="6346" width="13.140625" style="2" bestFit="1" customWidth="1"/>
    <col min="6347" max="6347" width="10.85546875" style="2" bestFit="1" customWidth="1"/>
    <col min="6348" max="6348" width="11.42578125" style="2" bestFit="1" customWidth="1"/>
    <col min="6349" max="6349" width="10.28515625" style="2" bestFit="1" customWidth="1"/>
    <col min="6350" max="6594" width="9.140625" style="2"/>
    <col min="6595" max="6595" width="9" style="2" customWidth="1"/>
    <col min="6596" max="6596" width="28.28515625" style="2" customWidth="1"/>
    <col min="6597" max="6597" width="21.42578125" style="2" customWidth="1"/>
    <col min="6598" max="6598" width="15.5703125" style="2" customWidth="1"/>
    <col min="6599" max="6601" width="15.7109375" style="2" customWidth="1"/>
    <col min="6602" max="6602" width="13.140625" style="2" bestFit="1" customWidth="1"/>
    <col min="6603" max="6603" width="10.85546875" style="2" bestFit="1" customWidth="1"/>
    <col min="6604" max="6604" width="11.42578125" style="2" bestFit="1" customWidth="1"/>
    <col min="6605" max="6605" width="10.28515625" style="2" bestFit="1" customWidth="1"/>
    <col min="6606" max="6850" width="9.140625" style="2"/>
    <col min="6851" max="6851" width="9" style="2" customWidth="1"/>
    <col min="6852" max="6852" width="28.28515625" style="2" customWidth="1"/>
    <col min="6853" max="6853" width="21.42578125" style="2" customWidth="1"/>
    <col min="6854" max="6854" width="15.5703125" style="2" customWidth="1"/>
    <col min="6855" max="6857" width="15.7109375" style="2" customWidth="1"/>
    <col min="6858" max="6858" width="13.140625" style="2" bestFit="1" customWidth="1"/>
    <col min="6859" max="6859" width="10.85546875" style="2" bestFit="1" customWidth="1"/>
    <col min="6860" max="6860" width="11.42578125" style="2" bestFit="1" customWidth="1"/>
    <col min="6861" max="6861" width="10.28515625" style="2" bestFit="1" customWidth="1"/>
    <col min="6862" max="7106" width="9.140625" style="2"/>
    <col min="7107" max="7107" width="9" style="2" customWidth="1"/>
    <col min="7108" max="7108" width="28.28515625" style="2" customWidth="1"/>
    <col min="7109" max="7109" width="21.42578125" style="2" customWidth="1"/>
    <col min="7110" max="7110" width="15.5703125" style="2" customWidth="1"/>
    <col min="7111" max="7113" width="15.7109375" style="2" customWidth="1"/>
    <col min="7114" max="7114" width="13.140625" style="2" bestFit="1" customWidth="1"/>
    <col min="7115" max="7115" width="10.85546875" style="2" bestFit="1" customWidth="1"/>
    <col min="7116" max="7116" width="11.42578125" style="2" bestFit="1" customWidth="1"/>
    <col min="7117" max="7117" width="10.28515625" style="2" bestFit="1" customWidth="1"/>
    <col min="7118" max="7362" width="9.140625" style="2"/>
    <col min="7363" max="7363" width="9" style="2" customWidth="1"/>
    <col min="7364" max="7364" width="28.28515625" style="2" customWidth="1"/>
    <col min="7365" max="7365" width="21.42578125" style="2" customWidth="1"/>
    <col min="7366" max="7366" width="15.5703125" style="2" customWidth="1"/>
    <col min="7367" max="7369" width="15.7109375" style="2" customWidth="1"/>
    <col min="7370" max="7370" width="13.140625" style="2" bestFit="1" customWidth="1"/>
    <col min="7371" max="7371" width="10.85546875" style="2" bestFit="1" customWidth="1"/>
    <col min="7372" max="7372" width="11.42578125" style="2" bestFit="1" customWidth="1"/>
    <col min="7373" max="7373" width="10.28515625" style="2" bestFit="1" customWidth="1"/>
    <col min="7374" max="7618" width="9.140625" style="2"/>
    <col min="7619" max="7619" width="9" style="2" customWidth="1"/>
    <col min="7620" max="7620" width="28.28515625" style="2" customWidth="1"/>
    <col min="7621" max="7621" width="21.42578125" style="2" customWidth="1"/>
    <col min="7622" max="7622" width="15.5703125" style="2" customWidth="1"/>
    <col min="7623" max="7625" width="15.7109375" style="2" customWidth="1"/>
    <col min="7626" max="7626" width="13.140625" style="2" bestFit="1" customWidth="1"/>
    <col min="7627" max="7627" width="10.85546875" style="2" bestFit="1" customWidth="1"/>
    <col min="7628" max="7628" width="11.42578125" style="2" bestFit="1" customWidth="1"/>
    <col min="7629" max="7629" width="10.28515625" style="2" bestFit="1" customWidth="1"/>
    <col min="7630" max="7874" width="9.140625" style="2"/>
    <col min="7875" max="7875" width="9" style="2" customWidth="1"/>
    <col min="7876" max="7876" width="28.28515625" style="2" customWidth="1"/>
    <col min="7877" max="7877" width="21.42578125" style="2" customWidth="1"/>
    <col min="7878" max="7878" width="15.5703125" style="2" customWidth="1"/>
    <col min="7879" max="7881" width="15.7109375" style="2" customWidth="1"/>
    <col min="7882" max="7882" width="13.140625" style="2" bestFit="1" customWidth="1"/>
    <col min="7883" max="7883" width="10.85546875" style="2" bestFit="1" customWidth="1"/>
    <col min="7884" max="7884" width="11.42578125" style="2" bestFit="1" customWidth="1"/>
    <col min="7885" max="7885" width="10.28515625" style="2" bestFit="1" customWidth="1"/>
    <col min="7886" max="8130" width="9.140625" style="2"/>
    <col min="8131" max="8131" width="9" style="2" customWidth="1"/>
    <col min="8132" max="8132" width="28.28515625" style="2" customWidth="1"/>
    <col min="8133" max="8133" width="21.42578125" style="2" customWidth="1"/>
    <col min="8134" max="8134" width="15.5703125" style="2" customWidth="1"/>
    <col min="8135" max="8137" width="15.7109375" style="2" customWidth="1"/>
    <col min="8138" max="8138" width="13.140625" style="2" bestFit="1" customWidth="1"/>
    <col min="8139" max="8139" width="10.85546875" style="2" bestFit="1" customWidth="1"/>
    <col min="8140" max="8140" width="11.42578125" style="2" bestFit="1" customWidth="1"/>
    <col min="8141" max="8141" width="10.28515625" style="2" bestFit="1" customWidth="1"/>
    <col min="8142" max="8386" width="9.140625" style="2"/>
    <col min="8387" max="8387" width="9" style="2" customWidth="1"/>
    <col min="8388" max="8388" width="28.28515625" style="2" customWidth="1"/>
    <col min="8389" max="8389" width="21.42578125" style="2" customWidth="1"/>
    <col min="8390" max="8390" width="15.5703125" style="2" customWidth="1"/>
    <col min="8391" max="8393" width="15.7109375" style="2" customWidth="1"/>
    <col min="8394" max="8394" width="13.140625" style="2" bestFit="1" customWidth="1"/>
    <col min="8395" max="8395" width="10.85546875" style="2" bestFit="1" customWidth="1"/>
    <col min="8396" max="8396" width="11.42578125" style="2" bestFit="1" customWidth="1"/>
    <col min="8397" max="8397" width="10.28515625" style="2" bestFit="1" customWidth="1"/>
    <col min="8398" max="8642" width="9.140625" style="2"/>
    <col min="8643" max="8643" width="9" style="2" customWidth="1"/>
    <col min="8644" max="8644" width="28.28515625" style="2" customWidth="1"/>
    <col min="8645" max="8645" width="21.42578125" style="2" customWidth="1"/>
    <col min="8646" max="8646" width="15.5703125" style="2" customWidth="1"/>
    <col min="8647" max="8649" width="15.7109375" style="2" customWidth="1"/>
    <col min="8650" max="8650" width="13.140625" style="2" bestFit="1" customWidth="1"/>
    <col min="8651" max="8651" width="10.85546875" style="2" bestFit="1" customWidth="1"/>
    <col min="8652" max="8652" width="11.42578125" style="2" bestFit="1" customWidth="1"/>
    <col min="8653" max="8653" width="10.28515625" style="2" bestFit="1" customWidth="1"/>
    <col min="8654" max="8898" width="9.140625" style="2"/>
    <col min="8899" max="8899" width="9" style="2" customWidth="1"/>
    <col min="8900" max="8900" width="28.28515625" style="2" customWidth="1"/>
    <col min="8901" max="8901" width="21.42578125" style="2" customWidth="1"/>
    <col min="8902" max="8902" width="15.5703125" style="2" customWidth="1"/>
    <col min="8903" max="8905" width="15.7109375" style="2" customWidth="1"/>
    <col min="8906" max="8906" width="13.140625" style="2" bestFit="1" customWidth="1"/>
    <col min="8907" max="8907" width="10.85546875" style="2" bestFit="1" customWidth="1"/>
    <col min="8908" max="8908" width="11.42578125" style="2" bestFit="1" customWidth="1"/>
    <col min="8909" max="8909" width="10.28515625" style="2" bestFit="1" customWidth="1"/>
    <col min="8910" max="9154" width="9.140625" style="2"/>
    <col min="9155" max="9155" width="9" style="2" customWidth="1"/>
    <col min="9156" max="9156" width="28.28515625" style="2" customWidth="1"/>
    <col min="9157" max="9157" width="21.42578125" style="2" customWidth="1"/>
    <col min="9158" max="9158" width="15.5703125" style="2" customWidth="1"/>
    <col min="9159" max="9161" width="15.7109375" style="2" customWidth="1"/>
    <col min="9162" max="9162" width="13.140625" style="2" bestFit="1" customWidth="1"/>
    <col min="9163" max="9163" width="10.85546875" style="2" bestFit="1" customWidth="1"/>
    <col min="9164" max="9164" width="11.42578125" style="2" bestFit="1" customWidth="1"/>
    <col min="9165" max="9165" width="10.28515625" style="2" bestFit="1" customWidth="1"/>
    <col min="9166" max="9410" width="9.140625" style="2"/>
    <col min="9411" max="9411" width="9" style="2" customWidth="1"/>
    <col min="9412" max="9412" width="28.28515625" style="2" customWidth="1"/>
    <col min="9413" max="9413" width="21.42578125" style="2" customWidth="1"/>
    <col min="9414" max="9414" width="15.5703125" style="2" customWidth="1"/>
    <col min="9415" max="9417" width="15.7109375" style="2" customWidth="1"/>
    <col min="9418" max="9418" width="13.140625" style="2" bestFit="1" customWidth="1"/>
    <col min="9419" max="9419" width="10.85546875" style="2" bestFit="1" customWidth="1"/>
    <col min="9420" max="9420" width="11.42578125" style="2" bestFit="1" customWidth="1"/>
    <col min="9421" max="9421" width="10.28515625" style="2" bestFit="1" customWidth="1"/>
    <col min="9422" max="9666" width="9.140625" style="2"/>
    <col min="9667" max="9667" width="9" style="2" customWidth="1"/>
    <col min="9668" max="9668" width="28.28515625" style="2" customWidth="1"/>
    <col min="9669" max="9669" width="21.42578125" style="2" customWidth="1"/>
    <col min="9670" max="9670" width="15.5703125" style="2" customWidth="1"/>
    <col min="9671" max="9673" width="15.7109375" style="2" customWidth="1"/>
    <col min="9674" max="9674" width="13.140625" style="2" bestFit="1" customWidth="1"/>
    <col min="9675" max="9675" width="10.85546875" style="2" bestFit="1" customWidth="1"/>
    <col min="9676" max="9676" width="11.42578125" style="2" bestFit="1" customWidth="1"/>
    <col min="9677" max="9677" width="10.28515625" style="2" bestFit="1" customWidth="1"/>
    <col min="9678" max="9922" width="9.140625" style="2"/>
    <col min="9923" max="9923" width="9" style="2" customWidth="1"/>
    <col min="9924" max="9924" width="28.28515625" style="2" customWidth="1"/>
    <col min="9925" max="9925" width="21.42578125" style="2" customWidth="1"/>
    <col min="9926" max="9926" width="15.5703125" style="2" customWidth="1"/>
    <col min="9927" max="9929" width="15.7109375" style="2" customWidth="1"/>
    <col min="9930" max="9930" width="13.140625" style="2" bestFit="1" customWidth="1"/>
    <col min="9931" max="9931" width="10.85546875" style="2" bestFit="1" customWidth="1"/>
    <col min="9932" max="9932" width="11.42578125" style="2" bestFit="1" customWidth="1"/>
    <col min="9933" max="9933" width="10.28515625" style="2" bestFit="1" customWidth="1"/>
    <col min="9934" max="10178" width="9.140625" style="2"/>
    <col min="10179" max="10179" width="9" style="2" customWidth="1"/>
    <col min="10180" max="10180" width="28.28515625" style="2" customWidth="1"/>
    <col min="10181" max="10181" width="21.42578125" style="2" customWidth="1"/>
    <col min="10182" max="10182" width="15.5703125" style="2" customWidth="1"/>
    <col min="10183" max="10185" width="15.7109375" style="2" customWidth="1"/>
    <col min="10186" max="10186" width="13.140625" style="2" bestFit="1" customWidth="1"/>
    <col min="10187" max="10187" width="10.85546875" style="2" bestFit="1" customWidth="1"/>
    <col min="10188" max="10188" width="11.42578125" style="2" bestFit="1" customWidth="1"/>
    <col min="10189" max="10189" width="10.28515625" style="2" bestFit="1" customWidth="1"/>
    <col min="10190" max="10434" width="9.140625" style="2"/>
    <col min="10435" max="10435" width="9" style="2" customWidth="1"/>
    <col min="10436" max="10436" width="28.28515625" style="2" customWidth="1"/>
    <col min="10437" max="10437" width="21.42578125" style="2" customWidth="1"/>
    <col min="10438" max="10438" width="15.5703125" style="2" customWidth="1"/>
    <col min="10439" max="10441" width="15.7109375" style="2" customWidth="1"/>
    <col min="10442" max="10442" width="13.140625" style="2" bestFit="1" customWidth="1"/>
    <col min="10443" max="10443" width="10.85546875" style="2" bestFit="1" customWidth="1"/>
    <col min="10444" max="10444" width="11.42578125" style="2" bestFit="1" customWidth="1"/>
    <col min="10445" max="10445" width="10.28515625" style="2" bestFit="1" customWidth="1"/>
    <col min="10446" max="10690" width="9.140625" style="2"/>
    <col min="10691" max="10691" width="9" style="2" customWidth="1"/>
    <col min="10692" max="10692" width="28.28515625" style="2" customWidth="1"/>
    <col min="10693" max="10693" width="21.42578125" style="2" customWidth="1"/>
    <col min="10694" max="10694" width="15.5703125" style="2" customWidth="1"/>
    <col min="10695" max="10697" width="15.7109375" style="2" customWidth="1"/>
    <col min="10698" max="10698" width="13.140625" style="2" bestFit="1" customWidth="1"/>
    <col min="10699" max="10699" width="10.85546875" style="2" bestFit="1" customWidth="1"/>
    <col min="10700" max="10700" width="11.42578125" style="2" bestFit="1" customWidth="1"/>
    <col min="10701" max="10701" width="10.28515625" style="2" bestFit="1" customWidth="1"/>
    <col min="10702" max="10946" width="9.140625" style="2"/>
    <col min="10947" max="10947" width="9" style="2" customWidth="1"/>
    <col min="10948" max="10948" width="28.28515625" style="2" customWidth="1"/>
    <col min="10949" max="10949" width="21.42578125" style="2" customWidth="1"/>
    <col min="10950" max="10950" width="15.5703125" style="2" customWidth="1"/>
    <col min="10951" max="10953" width="15.7109375" style="2" customWidth="1"/>
    <col min="10954" max="10954" width="13.140625" style="2" bestFit="1" customWidth="1"/>
    <col min="10955" max="10955" width="10.85546875" style="2" bestFit="1" customWidth="1"/>
    <col min="10956" max="10956" width="11.42578125" style="2" bestFit="1" customWidth="1"/>
    <col min="10957" max="10957" width="10.28515625" style="2" bestFit="1" customWidth="1"/>
    <col min="10958" max="11202" width="9.140625" style="2"/>
    <col min="11203" max="11203" width="9" style="2" customWidth="1"/>
    <col min="11204" max="11204" width="28.28515625" style="2" customWidth="1"/>
    <col min="11205" max="11205" width="21.42578125" style="2" customWidth="1"/>
    <col min="11206" max="11206" width="15.5703125" style="2" customWidth="1"/>
    <col min="11207" max="11209" width="15.7109375" style="2" customWidth="1"/>
    <col min="11210" max="11210" width="13.140625" style="2" bestFit="1" customWidth="1"/>
    <col min="11211" max="11211" width="10.85546875" style="2" bestFit="1" customWidth="1"/>
    <col min="11212" max="11212" width="11.42578125" style="2" bestFit="1" customWidth="1"/>
    <col min="11213" max="11213" width="10.28515625" style="2" bestFit="1" customWidth="1"/>
    <col min="11214" max="11458" width="9.140625" style="2"/>
    <col min="11459" max="11459" width="9" style="2" customWidth="1"/>
    <col min="11460" max="11460" width="28.28515625" style="2" customWidth="1"/>
    <col min="11461" max="11461" width="21.42578125" style="2" customWidth="1"/>
    <col min="11462" max="11462" width="15.5703125" style="2" customWidth="1"/>
    <col min="11463" max="11465" width="15.7109375" style="2" customWidth="1"/>
    <col min="11466" max="11466" width="13.140625" style="2" bestFit="1" customWidth="1"/>
    <col min="11467" max="11467" width="10.85546875" style="2" bestFit="1" customWidth="1"/>
    <col min="11468" max="11468" width="11.42578125" style="2" bestFit="1" customWidth="1"/>
    <col min="11469" max="11469" width="10.28515625" style="2" bestFit="1" customWidth="1"/>
    <col min="11470" max="11714" width="9.140625" style="2"/>
    <col min="11715" max="11715" width="9" style="2" customWidth="1"/>
    <col min="11716" max="11716" width="28.28515625" style="2" customWidth="1"/>
    <col min="11717" max="11717" width="21.42578125" style="2" customWidth="1"/>
    <col min="11718" max="11718" width="15.5703125" style="2" customWidth="1"/>
    <col min="11719" max="11721" width="15.7109375" style="2" customWidth="1"/>
    <col min="11722" max="11722" width="13.140625" style="2" bestFit="1" customWidth="1"/>
    <col min="11723" max="11723" width="10.85546875" style="2" bestFit="1" customWidth="1"/>
    <col min="11724" max="11724" width="11.42578125" style="2" bestFit="1" customWidth="1"/>
    <col min="11725" max="11725" width="10.28515625" style="2" bestFit="1" customWidth="1"/>
    <col min="11726" max="11970" width="9.140625" style="2"/>
    <col min="11971" max="11971" width="9" style="2" customWidth="1"/>
    <col min="11972" max="11972" width="28.28515625" style="2" customWidth="1"/>
    <col min="11973" max="11973" width="21.42578125" style="2" customWidth="1"/>
    <col min="11974" max="11974" width="15.5703125" style="2" customWidth="1"/>
    <col min="11975" max="11977" width="15.7109375" style="2" customWidth="1"/>
    <col min="11978" max="11978" width="13.140625" style="2" bestFit="1" customWidth="1"/>
    <col min="11979" max="11979" width="10.85546875" style="2" bestFit="1" customWidth="1"/>
    <col min="11980" max="11980" width="11.42578125" style="2" bestFit="1" customWidth="1"/>
    <col min="11981" max="11981" width="10.28515625" style="2" bestFit="1" customWidth="1"/>
    <col min="11982" max="12226" width="9.140625" style="2"/>
    <col min="12227" max="12227" width="9" style="2" customWidth="1"/>
    <col min="12228" max="12228" width="28.28515625" style="2" customWidth="1"/>
    <col min="12229" max="12229" width="21.42578125" style="2" customWidth="1"/>
    <col min="12230" max="12230" width="15.5703125" style="2" customWidth="1"/>
    <col min="12231" max="12233" width="15.7109375" style="2" customWidth="1"/>
    <col min="12234" max="12234" width="13.140625" style="2" bestFit="1" customWidth="1"/>
    <col min="12235" max="12235" width="10.85546875" style="2" bestFit="1" customWidth="1"/>
    <col min="12236" max="12236" width="11.42578125" style="2" bestFit="1" customWidth="1"/>
    <col min="12237" max="12237" width="10.28515625" style="2" bestFit="1" customWidth="1"/>
    <col min="12238" max="12482" width="9.140625" style="2"/>
    <col min="12483" max="12483" width="9" style="2" customWidth="1"/>
    <col min="12484" max="12484" width="28.28515625" style="2" customWidth="1"/>
    <col min="12485" max="12485" width="21.42578125" style="2" customWidth="1"/>
    <col min="12486" max="12486" width="15.5703125" style="2" customWidth="1"/>
    <col min="12487" max="12489" width="15.7109375" style="2" customWidth="1"/>
    <col min="12490" max="12490" width="13.140625" style="2" bestFit="1" customWidth="1"/>
    <col min="12491" max="12491" width="10.85546875" style="2" bestFit="1" customWidth="1"/>
    <col min="12492" max="12492" width="11.42578125" style="2" bestFit="1" customWidth="1"/>
    <col min="12493" max="12493" width="10.28515625" style="2" bestFit="1" customWidth="1"/>
    <col min="12494" max="12738" width="9.140625" style="2"/>
    <col min="12739" max="12739" width="9" style="2" customWidth="1"/>
    <col min="12740" max="12740" width="28.28515625" style="2" customWidth="1"/>
    <col min="12741" max="12741" width="21.42578125" style="2" customWidth="1"/>
    <col min="12742" max="12742" width="15.5703125" style="2" customWidth="1"/>
    <col min="12743" max="12745" width="15.7109375" style="2" customWidth="1"/>
    <col min="12746" max="12746" width="13.140625" style="2" bestFit="1" customWidth="1"/>
    <col min="12747" max="12747" width="10.85546875" style="2" bestFit="1" customWidth="1"/>
    <col min="12748" max="12748" width="11.42578125" style="2" bestFit="1" customWidth="1"/>
    <col min="12749" max="12749" width="10.28515625" style="2" bestFit="1" customWidth="1"/>
    <col min="12750" max="12994" width="9.140625" style="2"/>
    <col min="12995" max="12995" width="9" style="2" customWidth="1"/>
    <col min="12996" max="12996" width="28.28515625" style="2" customWidth="1"/>
    <col min="12997" max="12997" width="21.42578125" style="2" customWidth="1"/>
    <col min="12998" max="12998" width="15.5703125" style="2" customWidth="1"/>
    <col min="12999" max="13001" width="15.7109375" style="2" customWidth="1"/>
    <col min="13002" max="13002" width="13.140625" style="2" bestFit="1" customWidth="1"/>
    <col min="13003" max="13003" width="10.85546875" style="2" bestFit="1" customWidth="1"/>
    <col min="13004" max="13004" width="11.42578125" style="2" bestFit="1" customWidth="1"/>
    <col min="13005" max="13005" width="10.28515625" style="2" bestFit="1" customWidth="1"/>
    <col min="13006" max="13250" width="9.140625" style="2"/>
    <col min="13251" max="13251" width="9" style="2" customWidth="1"/>
    <col min="13252" max="13252" width="28.28515625" style="2" customWidth="1"/>
    <col min="13253" max="13253" width="21.42578125" style="2" customWidth="1"/>
    <col min="13254" max="13254" width="15.5703125" style="2" customWidth="1"/>
    <col min="13255" max="13257" width="15.7109375" style="2" customWidth="1"/>
    <col min="13258" max="13258" width="13.140625" style="2" bestFit="1" customWidth="1"/>
    <col min="13259" max="13259" width="10.85546875" style="2" bestFit="1" customWidth="1"/>
    <col min="13260" max="13260" width="11.42578125" style="2" bestFit="1" customWidth="1"/>
    <col min="13261" max="13261" width="10.28515625" style="2" bestFit="1" customWidth="1"/>
    <col min="13262" max="13506" width="9.140625" style="2"/>
    <col min="13507" max="13507" width="9" style="2" customWidth="1"/>
    <col min="13508" max="13508" width="28.28515625" style="2" customWidth="1"/>
    <col min="13509" max="13509" width="21.42578125" style="2" customWidth="1"/>
    <col min="13510" max="13510" width="15.5703125" style="2" customWidth="1"/>
    <col min="13511" max="13513" width="15.7109375" style="2" customWidth="1"/>
    <col min="13514" max="13514" width="13.140625" style="2" bestFit="1" customWidth="1"/>
    <col min="13515" max="13515" width="10.85546875" style="2" bestFit="1" customWidth="1"/>
    <col min="13516" max="13516" width="11.42578125" style="2" bestFit="1" customWidth="1"/>
    <col min="13517" max="13517" width="10.28515625" style="2" bestFit="1" customWidth="1"/>
    <col min="13518" max="13762" width="9.140625" style="2"/>
    <col min="13763" max="13763" width="9" style="2" customWidth="1"/>
    <col min="13764" max="13764" width="28.28515625" style="2" customWidth="1"/>
    <col min="13765" max="13765" width="21.42578125" style="2" customWidth="1"/>
    <col min="13766" max="13766" width="15.5703125" style="2" customWidth="1"/>
    <col min="13767" max="13769" width="15.7109375" style="2" customWidth="1"/>
    <col min="13770" max="13770" width="13.140625" style="2" bestFit="1" customWidth="1"/>
    <col min="13771" max="13771" width="10.85546875" style="2" bestFit="1" customWidth="1"/>
    <col min="13772" max="13772" width="11.42578125" style="2" bestFit="1" customWidth="1"/>
    <col min="13773" max="13773" width="10.28515625" style="2" bestFit="1" customWidth="1"/>
    <col min="13774" max="14018" width="9.140625" style="2"/>
    <col min="14019" max="14019" width="9" style="2" customWidth="1"/>
    <col min="14020" max="14020" width="28.28515625" style="2" customWidth="1"/>
    <col min="14021" max="14021" width="21.42578125" style="2" customWidth="1"/>
    <col min="14022" max="14022" width="15.5703125" style="2" customWidth="1"/>
    <col min="14023" max="14025" width="15.7109375" style="2" customWidth="1"/>
    <col min="14026" max="14026" width="13.140625" style="2" bestFit="1" customWidth="1"/>
    <col min="14027" max="14027" width="10.85546875" style="2" bestFit="1" customWidth="1"/>
    <col min="14028" max="14028" width="11.42578125" style="2" bestFit="1" customWidth="1"/>
    <col min="14029" max="14029" width="10.28515625" style="2" bestFit="1" customWidth="1"/>
    <col min="14030" max="14274" width="9.140625" style="2"/>
    <col min="14275" max="14275" width="9" style="2" customWidth="1"/>
    <col min="14276" max="14276" width="28.28515625" style="2" customWidth="1"/>
    <col min="14277" max="14277" width="21.42578125" style="2" customWidth="1"/>
    <col min="14278" max="14278" width="15.5703125" style="2" customWidth="1"/>
    <col min="14279" max="14281" width="15.7109375" style="2" customWidth="1"/>
    <col min="14282" max="14282" width="13.140625" style="2" bestFit="1" customWidth="1"/>
    <col min="14283" max="14283" width="10.85546875" style="2" bestFit="1" customWidth="1"/>
    <col min="14284" max="14284" width="11.42578125" style="2" bestFit="1" customWidth="1"/>
    <col min="14285" max="14285" width="10.28515625" style="2" bestFit="1" customWidth="1"/>
    <col min="14286" max="14530" width="9.140625" style="2"/>
    <col min="14531" max="14531" width="9" style="2" customWidth="1"/>
    <col min="14532" max="14532" width="28.28515625" style="2" customWidth="1"/>
    <col min="14533" max="14533" width="21.42578125" style="2" customWidth="1"/>
    <col min="14534" max="14534" width="15.5703125" style="2" customWidth="1"/>
    <col min="14535" max="14537" width="15.7109375" style="2" customWidth="1"/>
    <col min="14538" max="14538" width="13.140625" style="2" bestFit="1" customWidth="1"/>
    <col min="14539" max="14539" width="10.85546875" style="2" bestFit="1" customWidth="1"/>
    <col min="14540" max="14540" width="11.42578125" style="2" bestFit="1" customWidth="1"/>
    <col min="14541" max="14541" width="10.28515625" style="2" bestFit="1" customWidth="1"/>
    <col min="14542" max="14786" width="9.140625" style="2"/>
    <col min="14787" max="14787" width="9" style="2" customWidth="1"/>
    <col min="14788" max="14788" width="28.28515625" style="2" customWidth="1"/>
    <col min="14789" max="14789" width="21.42578125" style="2" customWidth="1"/>
    <col min="14790" max="14790" width="15.5703125" style="2" customWidth="1"/>
    <col min="14791" max="14793" width="15.7109375" style="2" customWidth="1"/>
    <col min="14794" max="14794" width="13.140625" style="2" bestFit="1" customWidth="1"/>
    <col min="14795" max="14795" width="10.85546875" style="2" bestFit="1" customWidth="1"/>
    <col min="14796" max="14796" width="11.42578125" style="2" bestFit="1" customWidth="1"/>
    <col min="14797" max="14797" width="10.28515625" style="2" bestFit="1" customWidth="1"/>
    <col min="14798" max="15042" width="9.140625" style="2"/>
    <col min="15043" max="15043" width="9" style="2" customWidth="1"/>
    <col min="15044" max="15044" width="28.28515625" style="2" customWidth="1"/>
    <col min="15045" max="15045" width="21.42578125" style="2" customWidth="1"/>
    <col min="15046" max="15046" width="15.5703125" style="2" customWidth="1"/>
    <col min="15047" max="15049" width="15.7109375" style="2" customWidth="1"/>
    <col min="15050" max="15050" width="13.140625" style="2" bestFit="1" customWidth="1"/>
    <col min="15051" max="15051" width="10.85546875" style="2" bestFit="1" customWidth="1"/>
    <col min="15052" max="15052" width="11.42578125" style="2" bestFit="1" customWidth="1"/>
    <col min="15053" max="15053" width="10.28515625" style="2" bestFit="1" customWidth="1"/>
    <col min="15054" max="15298" width="9.140625" style="2"/>
    <col min="15299" max="15299" width="9" style="2" customWidth="1"/>
    <col min="15300" max="15300" width="28.28515625" style="2" customWidth="1"/>
    <col min="15301" max="15301" width="21.42578125" style="2" customWidth="1"/>
    <col min="15302" max="15302" width="15.5703125" style="2" customWidth="1"/>
    <col min="15303" max="15305" width="15.7109375" style="2" customWidth="1"/>
    <col min="15306" max="15306" width="13.140625" style="2" bestFit="1" customWidth="1"/>
    <col min="15307" max="15307" width="10.85546875" style="2" bestFit="1" customWidth="1"/>
    <col min="15308" max="15308" width="11.42578125" style="2" bestFit="1" customWidth="1"/>
    <col min="15309" max="15309" width="10.28515625" style="2" bestFit="1" customWidth="1"/>
    <col min="15310" max="15554" width="9.140625" style="2"/>
    <col min="15555" max="15555" width="9" style="2" customWidth="1"/>
    <col min="15556" max="15556" width="28.28515625" style="2" customWidth="1"/>
    <col min="15557" max="15557" width="21.42578125" style="2" customWidth="1"/>
    <col min="15558" max="15558" width="15.5703125" style="2" customWidth="1"/>
    <col min="15559" max="15561" width="15.7109375" style="2" customWidth="1"/>
    <col min="15562" max="15562" width="13.140625" style="2" bestFit="1" customWidth="1"/>
    <col min="15563" max="15563" width="10.85546875" style="2" bestFit="1" customWidth="1"/>
    <col min="15564" max="15564" width="11.42578125" style="2" bestFit="1" customWidth="1"/>
    <col min="15565" max="15565" width="10.28515625" style="2" bestFit="1" customWidth="1"/>
    <col min="15566" max="15810" width="9.140625" style="2"/>
    <col min="15811" max="15811" width="9" style="2" customWidth="1"/>
    <col min="15812" max="15812" width="28.28515625" style="2" customWidth="1"/>
    <col min="15813" max="15813" width="21.42578125" style="2" customWidth="1"/>
    <col min="15814" max="15814" width="15.5703125" style="2" customWidth="1"/>
    <col min="15815" max="15817" width="15.7109375" style="2" customWidth="1"/>
    <col min="15818" max="15818" width="13.140625" style="2" bestFit="1" customWidth="1"/>
    <col min="15819" max="15819" width="10.85546875" style="2" bestFit="1" customWidth="1"/>
    <col min="15820" max="15820" width="11.42578125" style="2" bestFit="1" customWidth="1"/>
    <col min="15821" max="15821" width="10.28515625" style="2" bestFit="1" customWidth="1"/>
    <col min="15822" max="16066" width="9.140625" style="2"/>
    <col min="16067" max="16067" width="9" style="2" customWidth="1"/>
    <col min="16068" max="16068" width="28.28515625" style="2" customWidth="1"/>
    <col min="16069" max="16069" width="21.42578125" style="2" customWidth="1"/>
    <col min="16070" max="16070" width="15.5703125" style="2" customWidth="1"/>
    <col min="16071" max="16073" width="15.7109375" style="2" customWidth="1"/>
    <col min="16074" max="16074" width="13.140625" style="2" bestFit="1" customWidth="1"/>
    <col min="16075" max="16075" width="10.85546875" style="2" bestFit="1" customWidth="1"/>
    <col min="16076" max="16076" width="11.42578125" style="2" bestFit="1" customWidth="1"/>
    <col min="16077" max="16077" width="10.28515625" style="2" bestFit="1" customWidth="1"/>
    <col min="16078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42" customHeight="1" x14ac:dyDescent="0.25">
      <c r="A2" s="26" t="s">
        <v>17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ht="45" customHeight="1" x14ac:dyDescent="0.25">
      <c r="A6" s="7" t="s">
        <v>2</v>
      </c>
      <c r="B6" s="7" t="s">
        <v>16</v>
      </c>
      <c r="C6" s="14">
        <f>C7+C13</f>
        <v>436300</v>
      </c>
      <c r="D6" s="14">
        <f>D7+D13</f>
        <v>436300</v>
      </c>
      <c r="E6" s="14">
        <f>E7+E13</f>
        <v>609762.39</v>
      </c>
      <c r="F6" s="16">
        <f>E6/D6*100</f>
        <v>139.75759569103826</v>
      </c>
    </row>
    <row r="7" spans="1:6" ht="18.75" customHeight="1" x14ac:dyDescent="0.25">
      <c r="A7" s="9" t="s">
        <v>9</v>
      </c>
      <c r="B7" s="12"/>
      <c r="C7" s="14">
        <f>C8</f>
        <v>354100</v>
      </c>
      <c r="D7" s="14">
        <f t="shared" ref="D7:E7" si="0">D8</f>
        <v>354100</v>
      </c>
      <c r="E7" s="14">
        <f t="shared" si="0"/>
        <v>382296.27</v>
      </c>
      <c r="F7" s="16">
        <f t="shared" ref="F7:F15" si="1">E7/D7*100</f>
        <v>107.96279864445073</v>
      </c>
    </row>
    <row r="8" spans="1:6" ht="48.75" customHeight="1" x14ac:dyDescent="0.25">
      <c r="A8" s="18" t="s">
        <v>12</v>
      </c>
      <c r="B8" s="12"/>
      <c r="C8" s="15">
        <f>SUM(C10:C12)</f>
        <v>354100</v>
      </c>
      <c r="D8" s="15">
        <f t="shared" ref="D8:E8" si="2">SUM(D10:D12)</f>
        <v>354100</v>
      </c>
      <c r="E8" s="15">
        <f t="shared" si="2"/>
        <v>382296.27</v>
      </c>
      <c r="F8" s="17">
        <f t="shared" si="1"/>
        <v>107.96279864445073</v>
      </c>
    </row>
    <row r="9" spans="1:6" ht="18.75" customHeight="1" x14ac:dyDescent="0.25">
      <c r="A9" s="18" t="s">
        <v>11</v>
      </c>
      <c r="B9" s="12"/>
      <c r="C9" s="15"/>
      <c r="D9" s="15"/>
      <c r="E9" s="15"/>
      <c r="F9" s="17"/>
    </row>
    <row r="10" spans="1:6" s="24" customFormat="1" ht="24" customHeight="1" x14ac:dyDescent="0.25">
      <c r="A10" s="20" t="s">
        <v>13</v>
      </c>
      <c r="B10" s="21"/>
      <c r="C10" s="22">
        <v>309600</v>
      </c>
      <c r="D10" s="22">
        <v>309600</v>
      </c>
      <c r="E10" s="22">
        <v>341405.14</v>
      </c>
      <c r="F10" s="23">
        <f t="shared" si="1"/>
        <v>110.2729780361757</v>
      </c>
    </row>
    <row r="11" spans="1:6" s="24" customFormat="1" ht="24" customHeight="1" x14ac:dyDescent="0.25">
      <c r="A11" s="20" t="s">
        <v>14</v>
      </c>
      <c r="B11" s="21"/>
      <c r="C11" s="22">
        <v>100</v>
      </c>
      <c r="D11" s="22">
        <v>100</v>
      </c>
      <c r="E11" s="22">
        <v>100.22</v>
      </c>
      <c r="F11" s="23">
        <f t="shared" si="1"/>
        <v>100.22</v>
      </c>
    </row>
    <row r="12" spans="1:6" s="24" customFormat="1" ht="24" customHeight="1" x14ac:dyDescent="0.25">
      <c r="A12" s="20" t="s">
        <v>15</v>
      </c>
      <c r="B12" s="21"/>
      <c r="C12" s="22">
        <v>44400</v>
      </c>
      <c r="D12" s="22">
        <v>44400</v>
      </c>
      <c r="E12" s="22">
        <v>40790.910000000003</v>
      </c>
      <c r="F12" s="23">
        <f t="shared" si="1"/>
        <v>91.87141891891892</v>
      </c>
    </row>
    <row r="13" spans="1:6" ht="20.25" customHeight="1" x14ac:dyDescent="0.25">
      <c r="A13" s="9" t="s">
        <v>10</v>
      </c>
      <c r="B13" s="9"/>
      <c r="C13" s="8">
        <f>C14</f>
        <v>82200</v>
      </c>
      <c r="D13" s="8">
        <f t="shared" ref="D13:E13" si="3">D14</f>
        <v>82200</v>
      </c>
      <c r="E13" s="8">
        <f t="shared" si="3"/>
        <v>227466.12</v>
      </c>
      <c r="F13" s="16">
        <f t="shared" si="1"/>
        <v>276.72277372262772</v>
      </c>
    </row>
    <row r="14" spans="1:6" ht="43.5" customHeight="1" x14ac:dyDescent="0.25">
      <c r="A14" s="18" t="s">
        <v>18</v>
      </c>
      <c r="B14" s="9"/>
      <c r="C14" s="19">
        <f>C15</f>
        <v>82200</v>
      </c>
      <c r="D14" s="19">
        <f>D15</f>
        <v>82200</v>
      </c>
      <c r="E14" s="19">
        <f>E15+18132.37</f>
        <v>227466.12</v>
      </c>
      <c r="F14" s="17">
        <f>E14/D14*100</f>
        <v>276.72277372262772</v>
      </c>
    </row>
    <row r="15" spans="1:6" ht="80.25" customHeight="1" x14ac:dyDescent="0.25">
      <c r="A15" s="29" t="s">
        <v>19</v>
      </c>
      <c r="B15" s="27"/>
      <c r="C15" s="28">
        <v>82200</v>
      </c>
      <c r="D15" s="28">
        <v>82200</v>
      </c>
      <c r="E15" s="28">
        <v>209333.75</v>
      </c>
      <c r="F15" s="23">
        <f t="shared" si="1"/>
        <v>254.66392944038932</v>
      </c>
    </row>
  </sheetData>
  <pageMargins left="0.2" right="0.2" top="0.2" bottom="0.41" header="0.2" footer="0.2"/>
  <pageSetup paperSize="9" firstPageNumber="215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2026-04-13T12:17:31Z</cp:lastPrinted>
  <dcterms:created xsi:type="dcterms:W3CDTF">2025-02-12T07:45:06Z</dcterms:created>
  <dcterms:modified xsi:type="dcterms:W3CDTF">2026-04-13T12:17:34Z</dcterms:modified>
</cp:coreProperties>
</file>